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30" yWindow="-375" windowWidth="9570" windowHeight="9495"/>
  </bookViews>
  <sheets>
    <sheet name="대형마트판매액" sheetId="1" r:id="rId1"/>
    <sheet name="데이터" sheetId="8" r:id="rId2"/>
    <sheet name="목표값과 시나리오" sheetId="6" r:id="rId3"/>
  </sheets>
  <definedNames>
    <definedName name="_xlnm._FilterDatabase" localSheetId="1" hidden="1">데이터!$A$19:$D$35</definedName>
  </definedNames>
  <calcPr calcId="145621"/>
</workbook>
</file>

<file path=xl/calcChain.xml><?xml version="1.0" encoding="utf-8"?>
<calcChain xmlns="http://schemas.openxmlformats.org/spreadsheetml/2006/main">
  <c r="E5" i="6" l="1"/>
  <c r="E4" i="6"/>
  <c r="E3" i="6"/>
  <c r="E2" i="6"/>
  <c r="L6" i="6" l="1"/>
  <c r="L4" i="6"/>
  <c r="L5" i="6"/>
  <c r="L3" i="6"/>
  <c r="L2" i="6"/>
  <c r="K7" i="6"/>
  <c r="J7" i="6"/>
  <c r="I7" i="6"/>
  <c r="L7" i="6" s="1"/>
  <c r="B6" i="6"/>
  <c r="C6" i="6"/>
  <c r="D6" i="6"/>
  <c r="E6" i="6"/>
</calcChain>
</file>

<file path=xl/sharedStrings.xml><?xml version="1.0" encoding="utf-8"?>
<sst xmlns="http://schemas.openxmlformats.org/spreadsheetml/2006/main" count="131" uniqueCount="68">
  <si>
    <t>지역</t>
  </si>
  <si>
    <t>1월</t>
  </si>
  <si>
    <t>2월</t>
  </si>
  <si>
    <t>3월</t>
  </si>
  <si>
    <t>4월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</si>
  <si>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</si>
  <si>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</si>
  <si>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</si>
  <si>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</si>
  <si>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</si>
  <si>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</si>
  <si>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</si>
  <si>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</si>
  <si>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</si>
  <si>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</si>
  <si>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</si>
  <si>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</si>
  <si>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</si>
  <si>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</si>
  <si>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</si>
  <si>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</si>
  <si>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구분</t>
  </si>
  <si>
    <t>2006년</t>
  </si>
  <si>
    <t>2007년</t>
  </si>
  <si>
    <t>대형 소매점</t>
  </si>
  <si>
    <t>백화점</t>
  </si>
  <si>
    <t>대형 마트</t>
  </si>
  <si>
    <t>기타 소매점</t>
  </si>
  <si>
    <t>품목</t>
  </si>
  <si>
    <t>연도</t>
  </si>
  <si>
    <t>판매액</t>
  </si>
  <si>
    <t>점유율</t>
  </si>
  <si>
    <t>2005년</t>
  </si>
  <si>
    <t>대형마트</t>
  </si>
  <si>
    <t>슈퍼마켓</t>
  </si>
  <si>
    <t>편의점</t>
  </si>
  <si>
    <t>2008년</t>
  </si>
  <si>
    <t>품목      구분    2005년도  2006년도  2007년</t>
  </si>
  <si>
    <t>승용차    내구재  18,975,56220,811,45422,219,659</t>
  </si>
  <si>
    <t>가전제품  내구재  11,393,25511,729,90611,607,477</t>
  </si>
  <si>
    <t>컴퓨터    내구재  04,508,67205,925,17305,395,955</t>
  </si>
  <si>
    <t>통신기기  내구재  03,990,48504,289,06305,109,560</t>
  </si>
  <si>
    <t>가구      내구재  03,273,97403,670,70603,481,928</t>
  </si>
  <si>
    <t>의복      준내구재30,361,51032,341,65533,895,510</t>
  </si>
  <si>
    <t>신발      준내구재01,520,40201,726,76302,081,550</t>
  </si>
  <si>
    <t>가방      준내구재02,534,01002,534,90202,209,401</t>
  </si>
  <si>
    <t>오락취미  준내구재01,604,07202,168,72502,277,973</t>
  </si>
  <si>
    <t>경기용품  준내구재02,009,30001,908,94002,409,080</t>
  </si>
  <si>
    <t>음식료품  비내구재42,657,90045,145,94649,131,707</t>
  </si>
  <si>
    <t>의약품    비내구재06,575,25606,779,56707,382,393</t>
  </si>
  <si>
    <t>화장품    비내구재07,224,26507,419,01507,981,817</t>
  </si>
  <si>
    <t>서적및문구비내구재04,623,39604,874,57405,453,263</t>
  </si>
  <si>
    <t>차량연료  비내구재32,913,32136,195,35838,856,410</t>
  </si>
  <si>
    <t>기타상품  기타상품28,281,28326,681,41526,964,535</t>
  </si>
  <si>
    <t>2009년</t>
  </si>
  <si>
    <t>2010년</t>
  </si>
  <si>
    <t>합계</t>
  </si>
  <si>
    <t>내구재</t>
  </si>
  <si>
    <t>준내구재</t>
  </si>
  <si>
    <t>비내구재</t>
  </si>
  <si>
    <t>기타상품</t>
  </si>
  <si>
    <t>품목 합계</t>
  </si>
  <si>
    <t>평균</t>
  </si>
  <si>
    <t>음식료품</t>
  </si>
  <si>
    <t>의약품</t>
  </si>
  <si>
    <t>화장품</t>
  </si>
  <si>
    <t>서적 및 문구</t>
  </si>
  <si>
    <t>차량연료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</si>
</sst>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41" fontId="3" fillId="0" borderId="0" xfId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3" borderId="5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9" fontId="8" fillId="0" borderId="0" xfId="2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176" fontId="8" fillId="0" borderId="5" xfId="0" applyNumberFormat="1" applyFont="1" applyFill="1" applyBorder="1" applyAlignment="1">
      <alignment vertical="center"/>
    </xf>
    <xf numFmtId="9" fontId="8" fillId="0" borderId="5" xfId="2" applyFont="1" applyFill="1" applyBorder="1" applyAlignment="1">
      <alignment vertical="center"/>
    </xf>
    <xf numFmtId="0" fontId="5" fillId="0" borderId="0" xfId="0" applyFont="1">
      <alignment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13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/>
    </xf>
    <xf numFmtId="49" fontId="6" fillId="0" borderId="10" xfId="0" applyNumberFormat="1" applyFont="1" applyBorder="1" applyAlignment="1">
      <alignment horizontal="center" vertical="center"/>
    </xf>
    <xf numFmtId="176" fontId="6" fillId="0" borderId="14" xfId="0" applyNumberFormat="1" applyFont="1" applyBorder="1">
      <alignment vertical="center"/>
    </xf>
    <xf numFmtId="176" fontId="6" fillId="0" borderId="15" xfId="0" applyNumberFormat="1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0" xfId="0" applyNumberFormat="1" applyFont="1" applyBorder="1">
      <alignment vertical="center"/>
    </xf>
    <xf numFmtId="176" fontId="6" fillId="0" borderId="3" xfId="0" applyNumberFormat="1" applyFont="1" applyBorder="1">
      <alignment vertical="center"/>
    </xf>
    <xf numFmtId="176" fontId="6" fillId="0" borderId="5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right" vertical="center"/>
    </xf>
    <xf numFmtId="176" fontId="6" fillId="0" borderId="13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C27" sqref="C27"/>
    </sheetView>
  </sheetViews>
  <sheetFormatPr defaultRowHeight="16.5"/>
  <cols>
    <col min="1" max="1" width="11.44140625" style="1" bestFit="1" customWidth="1"/>
    <col min="2" max="16384" width="8.88671875" style="1"/>
  </cols>
  <sheetData>
    <row r="3" spans="1: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s="1" t="s">
        <v>5</v>
      </c>
      <c r="B4" s="11">
        <v>624778</v>
      </c>
      <c r="C4" s="11">
        <v>673777</v>
      </c>
      <c r="D4" s="10">
        <v>634307</v>
      </c>
      <c r="E4" s="1">
        <v>607588</v>
      </c>
    </row>
    <row r="5" spans="1:5">
      <c r="A5" s="1" t="s">
        <v>6</v>
      </c>
      <c r="B5" s="11">
        <v>213947</v>
      </c>
      <c r="C5" s="11">
        <v>236685</v>
      </c>
      <c r="D5" s="1">
        <v>207791</v>
      </c>
      <c r="E5" s="1">
        <v>194261</v>
      </c>
    </row>
    <row r="6" spans="1:5">
      <c r="A6" s="1" t="s">
        <v>7</v>
      </c>
      <c r="B6" s="11">
        <v>133573</v>
      </c>
      <c r="C6" s="11">
        <v>151610</v>
      </c>
      <c r="D6" s="1">
        <v>131643</v>
      </c>
      <c r="E6" s="1">
        <v>121960</v>
      </c>
    </row>
    <row r="7" spans="1:5">
      <c r="A7" s="1" t="s">
        <v>8</v>
      </c>
      <c r="B7" s="11">
        <v>157170</v>
      </c>
      <c r="C7" s="11">
        <v>171423</v>
      </c>
      <c r="D7" s="1">
        <v>158072</v>
      </c>
      <c r="E7" s="1">
        <v>147232</v>
      </c>
    </row>
    <row r="8" spans="1:5">
      <c r="A8" s="1" t="s">
        <v>9</v>
      </c>
      <c r="B8" s="11">
        <v>78766</v>
      </c>
      <c r="C8" s="11">
        <v>83876</v>
      </c>
      <c r="D8" s="1">
        <v>80620</v>
      </c>
      <c r="E8" s="1">
        <v>71618</v>
      </c>
    </row>
    <row r="9" spans="1:5">
      <c r="A9" s="1" t="s">
        <v>10</v>
      </c>
      <c r="B9" s="11">
        <v>89401</v>
      </c>
      <c r="C9" s="11">
        <v>98594</v>
      </c>
      <c r="D9" s="1">
        <v>90952</v>
      </c>
      <c r="E9" s="1">
        <v>84462</v>
      </c>
    </row>
    <row r="10" spans="1:5">
      <c r="A10" s="1" t="s">
        <v>11</v>
      </c>
      <c r="B10" s="11">
        <v>75578</v>
      </c>
      <c r="C10" s="11">
        <v>81547</v>
      </c>
      <c r="D10" s="1">
        <v>71321</v>
      </c>
      <c r="E10" s="1">
        <v>65719</v>
      </c>
    </row>
    <row r="11" spans="1:5">
      <c r="A11" s="1" t="s">
        <v>12</v>
      </c>
      <c r="B11" s="11">
        <v>763694</v>
      </c>
      <c r="C11" s="11">
        <v>800940</v>
      </c>
      <c r="D11" s="1">
        <v>747441</v>
      </c>
      <c r="E11" s="1">
        <v>708033</v>
      </c>
    </row>
    <row r="12" spans="1:5">
      <c r="A12" s="1" t="s">
        <v>13</v>
      </c>
      <c r="B12" s="11">
        <v>52127</v>
      </c>
      <c r="C12" s="11">
        <v>61527</v>
      </c>
      <c r="D12" s="1">
        <v>54044</v>
      </c>
      <c r="E12" s="1">
        <v>49315</v>
      </c>
    </row>
    <row r="13" spans="1:5">
      <c r="A13" s="1" t="s">
        <v>14</v>
      </c>
      <c r="B13" s="11">
        <v>62745</v>
      </c>
      <c r="C13" s="11">
        <v>69522</v>
      </c>
      <c r="D13" s="1">
        <v>59447</v>
      </c>
      <c r="E13" s="1">
        <v>55373</v>
      </c>
    </row>
    <row r="14" spans="1:5">
      <c r="A14" s="1" t="s">
        <v>15</v>
      </c>
      <c r="B14" s="11">
        <v>63066</v>
      </c>
      <c r="C14" s="11">
        <v>70492</v>
      </c>
      <c r="D14" s="1">
        <v>62254</v>
      </c>
      <c r="E14" s="1">
        <v>58341</v>
      </c>
    </row>
    <row r="15" spans="1:5">
      <c r="A15" s="1" t="s">
        <v>16</v>
      </c>
      <c r="B15" s="11">
        <v>70604</v>
      </c>
      <c r="C15" s="11">
        <v>83889</v>
      </c>
      <c r="D15" s="1">
        <v>69285</v>
      </c>
      <c r="E15" s="1">
        <v>64801</v>
      </c>
    </row>
    <row r="16" spans="1:5">
      <c r="A16" s="1" t="s">
        <v>17</v>
      </c>
      <c r="B16" s="11">
        <v>61472</v>
      </c>
      <c r="C16" s="11">
        <v>70911</v>
      </c>
      <c r="D16" s="1">
        <v>65789</v>
      </c>
      <c r="E16" s="1">
        <v>59504</v>
      </c>
    </row>
    <row r="17" spans="1:5">
      <c r="A17" s="1" t="s">
        <v>18</v>
      </c>
      <c r="B17" s="11">
        <v>85617</v>
      </c>
      <c r="C17" s="11">
        <v>98967</v>
      </c>
      <c r="D17" s="1">
        <v>85446</v>
      </c>
      <c r="E17" s="1">
        <v>79599</v>
      </c>
    </row>
    <row r="18" spans="1:5">
      <c r="A18" s="1" t="s">
        <v>19</v>
      </c>
      <c r="B18" s="11">
        <v>136994</v>
      </c>
      <c r="C18" s="11">
        <v>155115</v>
      </c>
      <c r="D18" s="1">
        <v>137394</v>
      </c>
      <c r="E18" s="1">
        <v>128940</v>
      </c>
    </row>
    <row r="19" spans="1:5">
      <c r="A19" s="1" t="s">
        <v>20</v>
      </c>
      <c r="B19" s="11">
        <v>29899</v>
      </c>
      <c r="C19" s="11">
        <v>33146</v>
      </c>
      <c r="D19" s="1">
        <v>27844</v>
      </c>
      <c r="E19" s="1">
        <v>27111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selection activeCell="C23" sqref="C23"/>
    </sheetView>
  </sheetViews>
  <sheetFormatPr defaultRowHeight="16.5"/>
  <cols>
    <col min="1" max="1" width="9.6640625" style="2" customWidth="1"/>
    <col min="2" max="2" width="10.44140625" style="2" customWidth="1"/>
    <col min="3" max="3" width="9.6640625" style="2" bestFit="1" customWidth="1"/>
    <col min="4" max="4" width="8.44140625" style="2" customWidth="1"/>
    <col min="5" max="5" width="8.44140625" style="6" customWidth="1"/>
    <col min="6" max="8" width="4.77734375" style="2" customWidth="1"/>
    <col min="9" max="9" width="8.88671875" style="2" customWidth="1"/>
    <col min="10" max="16384" width="8.88671875" style="2"/>
  </cols>
  <sheetData>
    <row r="1" spans="1:18">
      <c r="A1" s="12" t="s">
        <v>0</v>
      </c>
      <c r="B1" s="12" t="s">
        <v>21</v>
      </c>
      <c r="C1" s="13" t="s">
        <v>22</v>
      </c>
      <c r="D1" s="13" t="s">
        <v>23</v>
      </c>
      <c r="E1" s="17"/>
      <c r="I1" s="27" t="s">
        <v>37</v>
      </c>
      <c r="M1" s="6"/>
      <c r="N1" s="6"/>
      <c r="O1" s="6"/>
      <c r="P1" s="6"/>
      <c r="Q1" s="6"/>
    </row>
    <row r="2" spans="1:18">
      <c r="A2" s="14" t="s">
        <v>5</v>
      </c>
      <c r="B2" s="15" t="s">
        <v>24</v>
      </c>
      <c r="C2" s="15">
        <v>1575365</v>
      </c>
      <c r="D2" s="15">
        <v>1529645</v>
      </c>
      <c r="E2" s="15"/>
      <c r="I2" s="27" t="s">
        <v>38</v>
      </c>
      <c r="M2" s="4"/>
      <c r="N2" s="4"/>
      <c r="O2" s="4"/>
      <c r="P2" s="4"/>
      <c r="Q2" s="4"/>
      <c r="R2" s="7"/>
    </row>
    <row r="3" spans="1:18">
      <c r="A3" s="14" t="s">
        <v>5</v>
      </c>
      <c r="B3" s="15" t="s">
        <v>25</v>
      </c>
      <c r="C3" s="15">
        <v>950587</v>
      </c>
      <c r="D3" s="15">
        <v>855868</v>
      </c>
      <c r="E3" s="15"/>
      <c r="I3" s="27" t="s">
        <v>39</v>
      </c>
      <c r="L3" s="8"/>
      <c r="M3" s="4"/>
      <c r="N3" s="3"/>
      <c r="O3" s="4"/>
      <c r="P3" s="4"/>
      <c r="Q3" s="4"/>
      <c r="R3" s="7"/>
    </row>
    <row r="4" spans="1:18">
      <c r="A4" s="14" t="s">
        <v>5</v>
      </c>
      <c r="B4" s="15" t="s">
        <v>26</v>
      </c>
      <c r="C4" s="15">
        <v>624778</v>
      </c>
      <c r="D4" s="15">
        <v>673777</v>
      </c>
      <c r="E4" s="15"/>
      <c r="I4" s="27" t="s">
        <v>40</v>
      </c>
      <c r="L4" s="8"/>
      <c r="M4" s="4"/>
      <c r="N4" s="3"/>
      <c r="O4" s="4"/>
      <c r="P4" s="4"/>
      <c r="Q4" s="4"/>
      <c r="R4" s="7"/>
    </row>
    <row r="5" spans="1:18">
      <c r="A5" s="14" t="s">
        <v>5</v>
      </c>
      <c r="B5" s="15" t="s">
        <v>27</v>
      </c>
      <c r="C5" s="15">
        <v>537234</v>
      </c>
      <c r="D5" s="15">
        <v>573452</v>
      </c>
      <c r="E5" s="15"/>
      <c r="I5" s="27" t="s">
        <v>41</v>
      </c>
      <c r="L5" s="8"/>
      <c r="M5" s="4"/>
      <c r="N5" s="4"/>
      <c r="O5" s="4"/>
      <c r="P5" s="4"/>
      <c r="Q5" s="4"/>
      <c r="R5" s="7"/>
    </row>
    <row r="6" spans="1:18">
      <c r="A6" s="14" t="s">
        <v>6</v>
      </c>
      <c r="B6" s="15" t="s">
        <v>24</v>
      </c>
      <c r="C6" s="15">
        <v>406991</v>
      </c>
      <c r="D6" s="15">
        <v>412135</v>
      </c>
      <c r="E6" s="15"/>
      <c r="I6" s="27" t="s">
        <v>42</v>
      </c>
      <c r="L6" s="8"/>
      <c r="M6" s="4"/>
      <c r="N6" s="4"/>
      <c r="O6" s="4"/>
      <c r="P6" s="4"/>
      <c r="Q6" s="4"/>
      <c r="R6" s="7"/>
    </row>
    <row r="7" spans="1:18">
      <c r="A7" s="14" t="s">
        <v>6</v>
      </c>
      <c r="B7" s="15" t="s">
        <v>25</v>
      </c>
      <c r="C7" s="15">
        <v>193044</v>
      </c>
      <c r="D7" s="15">
        <v>175450</v>
      </c>
      <c r="E7" s="15"/>
      <c r="I7" s="27" t="s">
        <v>43</v>
      </c>
      <c r="L7" s="8"/>
      <c r="M7" s="4"/>
      <c r="N7" s="3"/>
      <c r="O7" s="4"/>
      <c r="P7" s="4"/>
      <c r="Q7" s="4"/>
      <c r="R7" s="7"/>
    </row>
    <row r="8" spans="1:18">
      <c r="A8" s="14" t="s">
        <v>6</v>
      </c>
      <c r="B8" s="15" t="s">
        <v>26</v>
      </c>
      <c r="C8" s="15">
        <v>213947</v>
      </c>
      <c r="D8" s="15">
        <v>236685</v>
      </c>
      <c r="E8" s="15"/>
      <c r="I8" s="27" t="s">
        <v>44</v>
      </c>
      <c r="L8" s="8"/>
      <c r="M8" s="4"/>
      <c r="N8" s="3"/>
      <c r="O8" s="4"/>
      <c r="P8" s="4"/>
      <c r="Q8" s="4"/>
      <c r="R8" s="7"/>
    </row>
    <row r="9" spans="1:18">
      <c r="A9" s="14" t="s">
        <v>6</v>
      </c>
      <c r="B9" s="15" t="s">
        <v>27</v>
      </c>
      <c r="C9" s="15">
        <v>223644</v>
      </c>
      <c r="D9" s="15">
        <v>213520</v>
      </c>
      <c r="E9" s="15"/>
      <c r="I9" s="27" t="s">
        <v>45</v>
      </c>
      <c r="L9" s="8"/>
      <c r="M9" s="4"/>
      <c r="N9" s="3"/>
      <c r="O9" s="4"/>
      <c r="P9" s="4"/>
      <c r="Q9" s="4"/>
      <c r="R9" s="7"/>
    </row>
    <row r="10" spans="1:18">
      <c r="A10" s="15" t="s">
        <v>7</v>
      </c>
      <c r="B10" s="15" t="s">
        <v>24</v>
      </c>
      <c r="C10" s="15">
        <v>247264</v>
      </c>
      <c r="D10" s="15">
        <v>255088</v>
      </c>
      <c r="E10" s="15"/>
      <c r="I10" s="27" t="s">
        <v>46</v>
      </c>
      <c r="L10" s="8"/>
      <c r="M10" s="4"/>
      <c r="N10" s="3"/>
      <c r="O10" s="4"/>
      <c r="P10" s="4"/>
      <c r="Q10" s="4"/>
      <c r="R10" s="7"/>
    </row>
    <row r="11" spans="1:18">
      <c r="A11" s="15" t="s">
        <v>7</v>
      </c>
      <c r="B11" s="15" t="s">
        <v>25</v>
      </c>
      <c r="C11" s="15">
        <v>113691</v>
      </c>
      <c r="D11" s="15">
        <v>103478</v>
      </c>
      <c r="E11" s="15"/>
      <c r="I11" s="27" t="s">
        <v>47</v>
      </c>
      <c r="L11" s="8"/>
      <c r="M11" s="4"/>
      <c r="N11" s="3"/>
      <c r="O11" s="4"/>
      <c r="P11" s="4"/>
      <c r="Q11" s="4"/>
      <c r="R11" s="7"/>
    </row>
    <row r="12" spans="1:18">
      <c r="A12" s="15" t="s">
        <v>7</v>
      </c>
      <c r="B12" s="15" t="s">
        <v>26</v>
      </c>
      <c r="C12" s="15">
        <v>133573</v>
      </c>
      <c r="D12" s="15">
        <v>151610</v>
      </c>
      <c r="E12" s="15"/>
      <c r="I12" s="27" t="s">
        <v>48</v>
      </c>
      <c r="L12" s="8"/>
      <c r="M12" s="4"/>
      <c r="N12" s="3"/>
      <c r="O12" s="4"/>
      <c r="P12" s="4"/>
      <c r="Q12" s="4"/>
      <c r="R12" s="7"/>
    </row>
    <row r="13" spans="1:18">
      <c r="A13" s="15" t="s">
        <v>7</v>
      </c>
      <c r="B13" s="15" t="s">
        <v>27</v>
      </c>
      <c r="C13" s="15">
        <v>102345</v>
      </c>
      <c r="D13" s="15">
        <v>121420</v>
      </c>
      <c r="E13" s="15"/>
      <c r="I13" s="27" t="s">
        <v>49</v>
      </c>
      <c r="L13" s="8"/>
      <c r="M13" s="4"/>
      <c r="N13" s="3"/>
      <c r="O13" s="4"/>
      <c r="P13" s="4"/>
      <c r="Q13" s="4"/>
      <c r="R13" s="7"/>
    </row>
    <row r="14" spans="1:18">
      <c r="A14" s="14" t="s">
        <v>8</v>
      </c>
      <c r="B14" s="15" t="s">
        <v>24</v>
      </c>
      <c r="C14" s="15">
        <v>229822</v>
      </c>
      <c r="D14" s="15">
        <v>240574</v>
      </c>
      <c r="E14" s="15"/>
      <c r="I14" s="27" t="s">
        <v>50</v>
      </c>
      <c r="L14" s="8"/>
      <c r="M14" s="4"/>
      <c r="N14" s="3"/>
      <c r="O14" s="4"/>
      <c r="P14" s="4"/>
      <c r="Q14" s="4"/>
      <c r="R14" s="7"/>
    </row>
    <row r="15" spans="1:18">
      <c r="A15" s="14" t="s">
        <v>8</v>
      </c>
      <c r="B15" s="15" t="s">
        <v>25</v>
      </c>
      <c r="C15" s="15">
        <v>72652</v>
      </c>
      <c r="D15" s="15">
        <v>69151</v>
      </c>
      <c r="E15" s="15"/>
      <c r="I15" s="27" t="s">
        <v>51</v>
      </c>
      <c r="L15" s="8"/>
      <c r="M15" s="4"/>
      <c r="N15" s="3"/>
      <c r="O15" s="4"/>
      <c r="P15" s="4"/>
      <c r="Q15" s="4"/>
      <c r="R15" s="7"/>
    </row>
    <row r="16" spans="1:18">
      <c r="A16" s="14" t="s">
        <v>8</v>
      </c>
      <c r="B16" s="15" t="s">
        <v>26</v>
      </c>
      <c r="C16" s="15">
        <v>157170</v>
      </c>
      <c r="D16" s="15">
        <v>171423</v>
      </c>
      <c r="E16" s="15"/>
      <c r="I16" s="27" t="s">
        <v>52</v>
      </c>
      <c r="L16" s="8"/>
      <c r="M16" s="4"/>
      <c r="N16" s="3"/>
      <c r="O16" s="4"/>
      <c r="P16" s="4"/>
      <c r="Q16" s="4"/>
      <c r="R16" s="7"/>
    </row>
    <row r="17" spans="1:18" ht="17.25" thickBot="1">
      <c r="A17" s="16" t="s">
        <v>8</v>
      </c>
      <c r="B17" s="16" t="s">
        <v>27</v>
      </c>
      <c r="C17" s="16">
        <v>162435</v>
      </c>
      <c r="D17" s="16">
        <v>172435</v>
      </c>
      <c r="E17" s="15"/>
      <c r="I17" s="27" t="s">
        <v>53</v>
      </c>
      <c r="L17" s="8"/>
      <c r="M17" s="4"/>
      <c r="N17" s="3"/>
      <c r="O17" s="4"/>
      <c r="P17" s="4"/>
      <c r="Q17" s="4"/>
      <c r="R17" s="7"/>
    </row>
    <row r="18" spans="1:18">
      <c r="I18" s="5"/>
      <c r="L18" s="8"/>
      <c r="M18" s="4"/>
      <c r="N18" s="3"/>
      <c r="O18" s="4"/>
      <c r="P18" s="4"/>
      <c r="Q18" s="4"/>
      <c r="R18" s="7"/>
    </row>
    <row r="19" spans="1:18" ht="17.25" thickBot="1">
      <c r="A19" s="18" t="s">
        <v>28</v>
      </c>
      <c r="B19" s="18" t="s">
        <v>29</v>
      </c>
      <c r="C19" s="18" t="s">
        <v>30</v>
      </c>
      <c r="D19" s="18" t="s">
        <v>31</v>
      </c>
      <c r="E19" s="3"/>
      <c r="L19" s="8"/>
      <c r="M19" s="4"/>
      <c r="N19" s="3"/>
      <c r="O19" s="4"/>
      <c r="P19" s="4"/>
      <c r="Q19" s="8"/>
      <c r="R19" s="7"/>
    </row>
    <row r="20" spans="1:18">
      <c r="A20" s="19" t="s">
        <v>25</v>
      </c>
      <c r="B20" s="20" t="s">
        <v>32</v>
      </c>
      <c r="C20" s="21">
        <v>17477064</v>
      </c>
      <c r="D20" s="22">
        <v>0.27</v>
      </c>
      <c r="E20" s="9"/>
      <c r="L20" s="8"/>
      <c r="M20" s="4"/>
      <c r="N20" s="3"/>
      <c r="O20" s="4"/>
      <c r="P20" s="4"/>
      <c r="Q20" s="8"/>
      <c r="R20" s="7"/>
    </row>
    <row r="21" spans="1:18">
      <c r="A21" s="19" t="s">
        <v>33</v>
      </c>
      <c r="B21" s="20" t="s">
        <v>32</v>
      </c>
      <c r="C21" s="21">
        <v>23743599</v>
      </c>
      <c r="D21" s="22">
        <v>0.37</v>
      </c>
      <c r="E21" s="9"/>
      <c r="L21" s="8"/>
      <c r="M21" s="4"/>
      <c r="N21" s="3"/>
      <c r="O21" s="4"/>
      <c r="P21" s="4"/>
      <c r="Q21" s="8"/>
      <c r="R21" s="7"/>
    </row>
    <row r="22" spans="1:18">
      <c r="A22" s="19" t="s">
        <v>34</v>
      </c>
      <c r="B22" s="20" t="s">
        <v>32</v>
      </c>
      <c r="C22" s="21">
        <v>18639059</v>
      </c>
      <c r="D22" s="22">
        <v>0.28999999999999998</v>
      </c>
      <c r="E22" s="9"/>
      <c r="L22" s="8"/>
      <c r="M22" s="4"/>
      <c r="N22" s="3"/>
      <c r="O22" s="4"/>
      <c r="P22" s="4"/>
      <c r="Q22" s="8"/>
      <c r="R22" s="7"/>
    </row>
    <row r="23" spans="1:18">
      <c r="A23" s="19" t="s">
        <v>35</v>
      </c>
      <c r="B23" s="20" t="s">
        <v>32</v>
      </c>
      <c r="C23" s="21">
        <v>3965136</v>
      </c>
      <c r="D23" s="22">
        <v>0.06</v>
      </c>
      <c r="E23" s="9"/>
      <c r="L23" s="8"/>
      <c r="M23" s="8"/>
      <c r="N23" s="8"/>
      <c r="O23" s="8"/>
      <c r="P23" s="8"/>
      <c r="Q23" s="8"/>
      <c r="R23" s="7"/>
    </row>
    <row r="24" spans="1:18">
      <c r="A24" s="19" t="s">
        <v>25</v>
      </c>
      <c r="B24" s="20" t="s">
        <v>22</v>
      </c>
      <c r="C24" s="21">
        <v>18437823</v>
      </c>
      <c r="D24" s="22">
        <v>0.27</v>
      </c>
      <c r="E24" s="9"/>
      <c r="L24" s="8"/>
      <c r="M24" s="8"/>
      <c r="N24" s="8"/>
      <c r="O24" s="8"/>
      <c r="P24" s="8"/>
      <c r="Q24" s="8"/>
      <c r="R24" s="7"/>
    </row>
    <row r="25" spans="1:18">
      <c r="A25" s="19" t="s">
        <v>33</v>
      </c>
      <c r="B25" s="20" t="s">
        <v>22</v>
      </c>
      <c r="C25" s="21">
        <v>25729739</v>
      </c>
      <c r="D25" s="22">
        <v>0.38</v>
      </c>
      <c r="E25" s="9"/>
      <c r="M25" s="7"/>
      <c r="N25" s="7"/>
      <c r="O25" s="7"/>
      <c r="P25" s="7"/>
      <c r="Q25" s="7"/>
      <c r="R25" s="7"/>
    </row>
    <row r="26" spans="1:18">
      <c r="A26" s="19" t="s">
        <v>34</v>
      </c>
      <c r="B26" s="20" t="s">
        <v>22</v>
      </c>
      <c r="C26" s="21">
        <v>19315287</v>
      </c>
      <c r="D26" s="22">
        <v>0.28999999999999998</v>
      </c>
      <c r="E26" s="9"/>
      <c r="M26" s="7"/>
      <c r="N26" s="7"/>
      <c r="O26" s="7"/>
      <c r="P26" s="7"/>
      <c r="Q26" s="7"/>
      <c r="R26" s="7"/>
    </row>
    <row r="27" spans="1:18">
      <c r="A27" s="19" t="s">
        <v>35</v>
      </c>
      <c r="B27" s="20" t="s">
        <v>22</v>
      </c>
      <c r="C27" s="21">
        <v>4276977</v>
      </c>
      <c r="D27" s="22">
        <v>0.06</v>
      </c>
      <c r="E27" s="9"/>
    </row>
    <row r="28" spans="1:18">
      <c r="A28" s="19" t="s">
        <v>25</v>
      </c>
      <c r="B28" s="20" t="s">
        <v>23</v>
      </c>
      <c r="C28" s="21">
        <v>19005188</v>
      </c>
      <c r="D28" s="22">
        <v>0.27</v>
      </c>
      <c r="E28" s="9"/>
    </row>
    <row r="29" spans="1:18">
      <c r="A29" s="19" t="s">
        <v>33</v>
      </c>
      <c r="B29" s="20" t="s">
        <v>23</v>
      </c>
      <c r="C29" s="21">
        <v>28386467</v>
      </c>
      <c r="D29" s="22">
        <v>0.4</v>
      </c>
      <c r="E29" s="9"/>
    </row>
    <row r="30" spans="1:18">
      <c r="A30" s="19" t="s">
        <v>34</v>
      </c>
      <c r="B30" s="20" t="s">
        <v>23</v>
      </c>
      <c r="C30" s="21">
        <v>19568265</v>
      </c>
      <c r="D30" s="22">
        <v>0.27</v>
      </c>
      <c r="E30" s="9"/>
    </row>
    <row r="31" spans="1:18">
      <c r="A31" s="19" t="s">
        <v>35</v>
      </c>
      <c r="B31" s="20" t="s">
        <v>23</v>
      </c>
      <c r="C31" s="21">
        <v>4750634</v>
      </c>
      <c r="D31" s="22">
        <v>7.0000000000000007E-2</v>
      </c>
      <c r="E31" s="9"/>
    </row>
    <row r="32" spans="1:18">
      <c r="A32" s="19" t="s">
        <v>25</v>
      </c>
      <c r="B32" s="20" t="s">
        <v>36</v>
      </c>
      <c r="C32" s="21">
        <v>19799920</v>
      </c>
      <c r="D32" s="22">
        <v>0.26</v>
      </c>
      <c r="E32" s="9"/>
    </row>
    <row r="33" spans="1:5">
      <c r="A33" s="19" t="s">
        <v>33</v>
      </c>
      <c r="B33" s="20" t="s">
        <v>36</v>
      </c>
      <c r="C33" s="21">
        <v>30113812</v>
      </c>
      <c r="D33" s="22">
        <v>0.39</v>
      </c>
      <c r="E33" s="9"/>
    </row>
    <row r="34" spans="1:5">
      <c r="A34" s="19" t="s">
        <v>34</v>
      </c>
      <c r="B34" s="20" t="s">
        <v>36</v>
      </c>
      <c r="C34" s="21">
        <v>21525393</v>
      </c>
      <c r="D34" s="22">
        <v>0.28000000000000003</v>
      </c>
      <c r="E34" s="9"/>
    </row>
    <row r="35" spans="1:5" ht="17.25" thickBot="1">
      <c r="A35" s="23" t="s">
        <v>35</v>
      </c>
      <c r="B35" s="24" t="s">
        <v>36</v>
      </c>
      <c r="C35" s="25">
        <v>5514930</v>
      </c>
      <c r="D35" s="26">
        <v>7.0000000000000007E-2</v>
      </c>
      <c r="E35" s="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E7" sqref="E7"/>
    </sheetView>
  </sheetViews>
  <sheetFormatPr defaultRowHeight="16.5"/>
  <cols>
    <col min="1" max="1" width="13.5546875" style="2" bestFit="1" customWidth="1"/>
    <col min="2" max="3" width="12.5546875" style="2" customWidth="1"/>
    <col min="4" max="4" width="10.21875" style="2" customWidth="1"/>
    <col min="5" max="5" width="12.5546875" style="2" customWidth="1"/>
    <col min="6" max="7" width="4.77734375" style="2" customWidth="1"/>
    <col min="8" max="8" width="12.77734375" style="2" customWidth="1"/>
    <col min="9" max="9" width="11.44140625" style="2" customWidth="1"/>
    <col min="10" max="10" width="9.5546875" style="2" bestFit="1" customWidth="1"/>
    <col min="11" max="11" width="8.88671875" style="2"/>
    <col min="12" max="12" width="9.5546875" style="2" bestFit="1" customWidth="1"/>
    <col min="13" max="16384" width="8.88671875" style="2"/>
  </cols>
  <sheetData>
    <row r="1" spans="1:12" ht="17.25" thickBot="1">
      <c r="A1" s="28" t="s">
        <v>28</v>
      </c>
      <c r="B1" s="29" t="s">
        <v>36</v>
      </c>
      <c r="C1" s="30" t="s">
        <v>54</v>
      </c>
      <c r="D1" s="30" t="s">
        <v>55</v>
      </c>
      <c r="E1" s="30" t="s">
        <v>56</v>
      </c>
      <c r="H1" s="39" t="s">
        <v>28</v>
      </c>
      <c r="I1" s="37" t="s">
        <v>36</v>
      </c>
      <c r="J1" s="38" t="s">
        <v>54</v>
      </c>
      <c r="K1" s="38" t="s">
        <v>55</v>
      </c>
      <c r="L1" s="38" t="s">
        <v>62</v>
      </c>
    </row>
    <row r="2" spans="1:12">
      <c r="A2" s="31" t="s">
        <v>57</v>
      </c>
      <c r="B2" s="46">
        <v>47267006</v>
      </c>
      <c r="C2" s="47">
        <v>52440418</v>
      </c>
      <c r="D2" s="47">
        <v>58849555</v>
      </c>
      <c r="E2" s="32">
        <f>SUM(B2:D2)</f>
        <v>158556979</v>
      </c>
      <c r="H2" s="40" t="s">
        <v>63</v>
      </c>
      <c r="I2" s="41">
        <v>52666077</v>
      </c>
      <c r="J2" s="41">
        <v>56763831</v>
      </c>
      <c r="K2" s="41">
        <v>61314061</v>
      </c>
      <c r="L2" s="41">
        <f>AVERAGE(I2:K2)</f>
        <v>56914656.333333336</v>
      </c>
    </row>
    <row r="3" spans="1:12">
      <c r="A3" s="31" t="s">
        <v>58</v>
      </c>
      <c r="B3" s="48">
        <v>42778019</v>
      </c>
      <c r="C3" s="49">
        <v>45516382</v>
      </c>
      <c r="D3" s="49">
        <v>49900034</v>
      </c>
      <c r="E3" s="33">
        <f>SUM(B3:D3)</f>
        <v>138194435</v>
      </c>
      <c r="H3" s="40" t="s">
        <v>64</v>
      </c>
      <c r="I3" s="41">
        <v>8272888</v>
      </c>
      <c r="J3" s="41">
        <v>8845966</v>
      </c>
      <c r="K3" s="41">
        <v>9134571</v>
      </c>
      <c r="L3" s="41">
        <f>AVERAGE(I3:K3)</f>
        <v>8751141.666666666</v>
      </c>
    </row>
    <row r="4" spans="1:12">
      <c r="A4" s="31" t="s">
        <v>59</v>
      </c>
      <c r="B4" s="48">
        <v>120943202</v>
      </c>
      <c r="C4" s="49">
        <v>121880360</v>
      </c>
      <c r="D4" s="49">
        <v>132368739</v>
      </c>
      <c r="E4" s="33">
        <f>SUM(B4:D4)</f>
        <v>375192301</v>
      </c>
      <c r="H4" s="40" t="s">
        <v>65</v>
      </c>
      <c r="I4" s="41">
        <v>8352857</v>
      </c>
      <c r="J4" s="41">
        <v>9295672</v>
      </c>
      <c r="K4" s="41">
        <v>9871834</v>
      </c>
      <c r="L4" s="41">
        <f t="shared" ref="L4:L5" si="0">AVERAGE(I4:K4)</f>
        <v>9173454.333333334</v>
      </c>
    </row>
    <row r="5" spans="1:12">
      <c r="A5" s="31" t="s">
        <v>60</v>
      </c>
      <c r="B5" s="48">
        <v>31008141</v>
      </c>
      <c r="C5" s="49">
        <v>31860727</v>
      </c>
      <c r="D5" s="49">
        <v>34735133</v>
      </c>
      <c r="E5" s="33">
        <f>SUM(B5:D5)</f>
        <v>97604001</v>
      </c>
      <c r="H5" s="40" t="s">
        <v>66</v>
      </c>
      <c r="I5" s="41">
        <v>5996424</v>
      </c>
      <c r="J5" s="41">
        <v>6111459</v>
      </c>
      <c r="K5" s="41">
        <v>6544544</v>
      </c>
      <c r="L5" s="41">
        <f t="shared" si="0"/>
        <v>6217475.666666667</v>
      </c>
    </row>
    <row r="6" spans="1:12" ht="17.25" thickBot="1">
      <c r="A6" s="34" t="s">
        <v>61</v>
      </c>
      <c r="B6" s="35">
        <f>SUM(B2:B5)</f>
        <v>241996368</v>
      </c>
      <c r="C6" s="36">
        <f t="shared" ref="C6:D6" si="1">SUM(C2:C5)</f>
        <v>251697887</v>
      </c>
      <c r="D6" s="36">
        <f t="shared" si="1"/>
        <v>275853461</v>
      </c>
      <c r="E6" s="36">
        <f>SUM(E2:E5)</f>
        <v>769547716</v>
      </c>
      <c r="H6" s="44" t="s">
        <v>67</v>
      </c>
      <c r="I6" s="42">
        <v>45654940</v>
      </c>
      <c r="J6" s="42">
        <v>40863416</v>
      </c>
      <c r="K6" s="42">
        <v>45503711</v>
      </c>
      <c r="L6" s="42">
        <f>AVERAGE(I6:K6)</f>
        <v>44007355.666666664</v>
      </c>
    </row>
    <row r="7" spans="1:12" ht="17.25" thickBot="1">
      <c r="H7" s="45" t="s">
        <v>61</v>
      </c>
      <c r="I7" s="43">
        <f>SUM(I2:I6)</f>
        <v>120943186</v>
      </c>
      <c r="J7" s="43">
        <f>SUM(J2:J6)</f>
        <v>121880344</v>
      </c>
      <c r="K7" s="43">
        <f t="shared" ref="K7" si="2">SUM(K2:K6)</f>
        <v>132368721</v>
      </c>
      <c r="L7" s="43">
        <f>AVERAGE(I7:K7)</f>
        <v>125064083.66666667</v>
      </c>
    </row>
  </sheetData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대형마트판매액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2008-01-20T10:09:46Z</dcterms:created>
  <dcterms:modified xsi:type="dcterms:W3CDTF">2019-08-29T05:02:13Z</dcterms:modified>
</cp:coreProperties>
</file>